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 activeTab="1"/>
  </bookViews>
  <sheets>
    <sheet name="اخرى" sheetId="1" r:id="rId1"/>
    <sheet name="مرتبات اكتوبر" sheetId="2" r:id="rId2"/>
    <sheet name="تامينات" sheetId="3" r:id="rId3"/>
  </sheets>
  <definedNames>
    <definedName name="_xlnm._FilterDatabase" localSheetId="2" hidden="1">تامينات!$A$7:$G$26</definedName>
    <definedName name="_xlnm._FilterDatabase" localSheetId="1" hidden="1">'مرتبات اكتوبر'!$A$8:$G$27</definedName>
  </definedNames>
  <calcPr calcId="124519"/>
</workbook>
</file>

<file path=xl/calcChain.xml><?xml version="1.0" encoding="utf-8"?>
<calcChain xmlns="http://schemas.openxmlformats.org/spreadsheetml/2006/main">
  <c r="N10" i="2"/>
  <c r="N11"/>
  <c r="N12"/>
  <c r="N13"/>
  <c r="N14"/>
  <c r="N15"/>
  <c r="N16"/>
  <c r="N17"/>
  <c r="N18"/>
  <c r="N19"/>
  <c r="N20"/>
  <c r="N21"/>
  <c r="N22"/>
  <c r="N23"/>
  <c r="N24"/>
  <c r="N25"/>
  <c r="N26"/>
  <c r="N27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N9"/>
  <c r="N2" s="1"/>
  <c r="L9"/>
  <c r="L2" s="1"/>
  <c r="K26" i="3"/>
  <c r="J26"/>
  <c r="L26" s="1"/>
  <c r="A26"/>
  <c r="K25"/>
  <c r="J25"/>
  <c r="L25" s="1"/>
  <c r="A25"/>
  <c r="K24"/>
  <c r="J24"/>
  <c r="A24"/>
  <c r="K23"/>
  <c r="J23"/>
  <c r="A23"/>
  <c r="K22"/>
  <c r="J22"/>
  <c r="A22"/>
  <c r="K21"/>
  <c r="J21"/>
  <c r="A21"/>
  <c r="K20"/>
  <c r="J20"/>
  <c r="A20"/>
  <c r="K19"/>
  <c r="J19"/>
  <c r="A19"/>
  <c r="K18"/>
  <c r="J18"/>
  <c r="A18"/>
  <c r="K17"/>
  <c r="J17"/>
  <c r="A17"/>
  <c r="K16"/>
  <c r="J16"/>
  <c r="A16"/>
  <c r="K15"/>
  <c r="J15"/>
  <c r="A15"/>
  <c r="K14"/>
  <c r="J14"/>
  <c r="L14" s="1"/>
  <c r="A14"/>
  <c r="K13"/>
  <c r="J13"/>
  <c r="A13"/>
  <c r="K12"/>
  <c r="J12"/>
  <c r="L12" s="1"/>
  <c r="A12"/>
  <c r="K11"/>
  <c r="J11"/>
  <c r="A11"/>
  <c r="K10"/>
  <c r="J10"/>
  <c r="L10" s="1"/>
  <c r="A10"/>
  <c r="K9"/>
  <c r="J9"/>
  <c r="A9"/>
  <c r="K8"/>
  <c r="J8"/>
  <c r="L8" s="1"/>
  <c r="A8"/>
  <c r="K2"/>
  <c r="I2"/>
  <c r="H2"/>
  <c r="A27" i="2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R2"/>
  <c r="Q2"/>
  <c r="P2"/>
  <c r="O2"/>
  <c r="M2"/>
  <c r="K2"/>
  <c r="J2"/>
  <c r="I2"/>
  <c r="H2"/>
  <c r="L16" i="3" l="1"/>
  <c r="L18"/>
  <c r="L20"/>
  <c r="L22"/>
  <c r="L24"/>
  <c r="J2"/>
  <c r="L9"/>
  <c r="L11"/>
  <c r="L13"/>
  <c r="L15"/>
  <c r="L17"/>
  <c r="L19"/>
  <c r="L21"/>
  <c r="L23"/>
  <c r="L2" l="1"/>
</calcChain>
</file>

<file path=xl/sharedStrings.xml><?xml version="1.0" encoding="utf-8"?>
<sst xmlns="http://schemas.openxmlformats.org/spreadsheetml/2006/main" count="84" uniqueCount="56">
  <si>
    <t>م</t>
  </si>
  <si>
    <t>الإدارة</t>
  </si>
  <si>
    <t xml:space="preserve">القسم </t>
  </si>
  <si>
    <t>الصرف</t>
  </si>
  <si>
    <t xml:space="preserve">النوعيه </t>
  </si>
  <si>
    <t>الكود</t>
  </si>
  <si>
    <t xml:space="preserve">الأسم </t>
  </si>
  <si>
    <t>الاستحقاقات</t>
  </si>
  <si>
    <t xml:space="preserve">اجمالى </t>
  </si>
  <si>
    <t xml:space="preserve">الاستقطاعات </t>
  </si>
  <si>
    <t>ج.الاساسى</t>
  </si>
  <si>
    <t>ج.الحافز</t>
  </si>
  <si>
    <t>الصافى</t>
  </si>
  <si>
    <t xml:space="preserve">اساسى </t>
  </si>
  <si>
    <t>حافز</t>
  </si>
  <si>
    <t>بدلات</t>
  </si>
  <si>
    <t>بونص</t>
  </si>
  <si>
    <t>حصه</t>
  </si>
  <si>
    <t xml:space="preserve">حصه </t>
  </si>
  <si>
    <t xml:space="preserve">كسب عمل </t>
  </si>
  <si>
    <t xml:space="preserve">الشركة </t>
  </si>
  <si>
    <t>الهيئه</t>
  </si>
  <si>
    <t>ابراهيم خليل ابراهيم خليل</t>
  </si>
  <si>
    <t>ابراهيم عامر ابوسريع رضوان</t>
  </si>
  <si>
    <t>ابراهيم وحيد عاشور</t>
  </si>
  <si>
    <t>احمد اسماعيل حامد</t>
  </si>
  <si>
    <t>احمد اشرف سيد على</t>
  </si>
  <si>
    <t>احمد جمال خلف الله</t>
  </si>
  <si>
    <t>احمد جمال عبد السلام محمود</t>
  </si>
  <si>
    <t>احمد حماده مهدى</t>
  </si>
  <si>
    <t>احمد ذكي ابراهيم</t>
  </si>
  <si>
    <t>احمد شوقي مهتدي على</t>
  </si>
  <si>
    <t>احمد عصام عبداللطيف فرحات</t>
  </si>
  <si>
    <t>احمد عمر محمد</t>
  </si>
  <si>
    <t>احمد محمد سيد محمد شعلان</t>
  </si>
  <si>
    <t>احمد محمد عبد الحميد محمدحسن</t>
  </si>
  <si>
    <t>احمد محمد محمود</t>
  </si>
  <si>
    <t>احمد محمد مصطفي</t>
  </si>
  <si>
    <t>احمد محمد مكاوي</t>
  </si>
  <si>
    <t>اسلام جوهر ادريس عبدالله</t>
  </si>
  <si>
    <t>اسلام طارق مفيد</t>
  </si>
  <si>
    <t>الـــتـــامينــــــــات</t>
  </si>
  <si>
    <t>ثابت</t>
  </si>
  <si>
    <t>متغير</t>
  </si>
  <si>
    <t>حصه الشركة</t>
  </si>
  <si>
    <t xml:space="preserve">حصه العامل </t>
  </si>
  <si>
    <t xml:space="preserve">حصه الهئيه </t>
  </si>
  <si>
    <t>كود الموظف لا يتكرر</t>
  </si>
  <si>
    <t>معادلات VLOOK UP</t>
  </si>
  <si>
    <t xml:space="preserve">الادارة </t>
  </si>
  <si>
    <t xml:space="preserve">نوعيه الصرف </t>
  </si>
  <si>
    <t>المبعات</t>
  </si>
  <si>
    <t>ارجو من اعضاء المنتدى الكرام عمل معادله  بتجميع كل ادارة على حده</t>
  </si>
  <si>
    <t xml:space="preserve">الماليه </t>
  </si>
  <si>
    <t>المشتريات</t>
  </si>
  <si>
    <t>السائقين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</si>
</sst>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FFF99"/>
        </stop>
      </gradientFill>
    </fill>
    <fill>
      <gradientFill>
        <stop position="0">
          <color theme="0"/>
        </stop>
        <stop position="1">
          <color rgb="FFCCFF99"/>
        </stop>
      </gradientFill>
    </fill>
    <fill>
      <gradientFill degree="45">
        <stop position="0">
          <color theme="0"/>
        </stop>
        <stop position="1">
          <color theme="2" tint="-0.25098422193060094"/>
        </stop>
      </gradient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993300"/>
      </left>
      <right style="dashed">
        <color rgb="FF993300"/>
      </right>
      <top style="dashed">
        <color rgb="FF993300"/>
      </top>
      <bottom style="dashed">
        <color rgb="FF99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rgb="FF993300"/>
      </left>
      <right/>
      <top/>
      <bottom style="dashed">
        <color rgb="FF993300"/>
      </bottom>
      <diagonal/>
    </border>
    <border>
      <left style="dashed">
        <color rgb="FFC00000"/>
      </left>
      <right style="dashed">
        <color rgb="FFC00000"/>
      </right>
      <top/>
      <bottom style="dashed">
        <color rgb="FFC00000"/>
      </bottom>
      <diagonal/>
    </border>
    <border>
      <left/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medium">
        <color theme="1"/>
      </right>
      <top/>
      <bottom style="dotted">
        <color theme="2" tint="-0.499984740745262"/>
      </bottom>
      <diagonal/>
    </border>
    <border>
      <left style="dashed">
        <color rgb="FF993300"/>
      </left>
      <right/>
      <top style="thin">
        <color indexed="64"/>
      </top>
      <bottom style="dashed">
        <color rgb="FF993300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/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otted">
        <color theme="2" tint="-0.499984740745262"/>
      </left>
      <right style="medium">
        <color theme="1"/>
      </right>
      <top style="dotted">
        <color theme="2" tint="-0.499984740745262"/>
      </top>
      <bottom style="dotted">
        <color theme="2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rgb="FF993300"/>
      </left>
      <right style="dashed">
        <color rgb="FF993300"/>
      </right>
      <top style="thin">
        <color indexed="64"/>
      </top>
      <bottom style="dashed">
        <color rgb="FF993300"/>
      </bottom>
      <diagonal/>
    </border>
    <border>
      <left style="dashed">
        <color rgb="FF993300"/>
      </left>
      <right style="dotted">
        <color theme="3" tint="0.39994506668294322"/>
      </right>
      <top style="thin">
        <color indexed="64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thin">
        <color indexed="64"/>
      </top>
      <bottom style="dotted">
        <color theme="3" tint="0.39994506668294322"/>
      </bottom>
      <diagonal/>
    </border>
    <border>
      <left style="dotted">
        <color theme="3" tint="0.39994506668294322"/>
      </left>
      <right/>
      <top style="thin">
        <color indexed="64"/>
      </top>
      <bottom style="dotted">
        <color theme="3" tint="0.39994506668294322"/>
      </bottom>
      <diagonal/>
    </border>
    <border>
      <left style="dashed">
        <color theme="2" tint="-0.749961851863155"/>
      </left>
      <right style="dashed">
        <color theme="2" tint="-0.749961851863155"/>
      </right>
      <top style="dashed">
        <color theme="2" tint="-0.749961851863155"/>
      </top>
      <bottom style="dashed">
        <color theme="2" tint="-0.749961851863155"/>
      </bottom>
      <diagonal/>
    </border>
    <border>
      <left style="dashed">
        <color rgb="FF993300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/>
      <top style="dotted">
        <color theme="3" tint="0.39994506668294322"/>
      </top>
      <bottom style="dotted">
        <color theme="3" tint="0.39994506668294322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textRotation="90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5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5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5" borderId="1" xfId="0" applyFill="1" applyBorder="1"/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0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textRotation="90"/>
    </xf>
    <xf numFmtId="0" fontId="2" fillId="4" borderId="1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textRotation="90"/>
    </xf>
    <xf numFmtId="0" fontId="3" fillId="4" borderId="7" xfId="0" applyFont="1" applyFill="1" applyBorder="1" applyAlignment="1">
      <alignment horizontal="center" textRotation="90"/>
    </xf>
    <xf numFmtId="0" fontId="1" fillId="4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textRotation="90"/>
    </xf>
    <xf numFmtId="0" fontId="0" fillId="5" borderId="13" xfId="0" applyFill="1" applyBorder="1"/>
    <xf numFmtId="0" fontId="5" fillId="6" borderId="16" xfId="0" applyFont="1" applyFill="1" applyBorder="1"/>
    <xf numFmtId="0" fontId="0" fillId="0" borderId="0" xfId="0" applyAlignment="1">
      <alignment horizontal="center"/>
    </xf>
    <xf numFmtId="0" fontId="8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7"/>
  <dimension ref="A2:L8"/>
  <sheetViews>
    <sheetView rightToLeft="1" workbookViewId="0">
      <selection activeCell="E5" sqref="E5"/>
    </sheetView>
  </sheetViews>
  <sheetFormatPr defaultColWidth="9" defaultRowHeight="14.25"/>
  <cols>
    <col min="4" max="4" width="10.75" customWidth="1"/>
  </cols>
  <sheetData>
    <row r="2" spans="1:12">
      <c r="B2" s="59" t="s">
        <v>52</v>
      </c>
      <c r="C2" s="59"/>
      <c r="D2" s="59"/>
      <c r="E2" s="59"/>
      <c r="F2" s="59"/>
      <c r="G2" s="59"/>
      <c r="H2" s="59"/>
      <c r="I2" s="59"/>
      <c r="J2" s="59"/>
      <c r="K2" s="59"/>
      <c r="L2" s="59"/>
    </row>
    <row r="4" spans="1:12">
      <c r="B4" t="s">
        <v>49</v>
      </c>
      <c r="C4" t="s">
        <v>2</v>
      </c>
      <c r="D4" t="s">
        <v>50</v>
      </c>
    </row>
    <row r="5" spans="1:12">
      <c r="A5" t="s">
        <v>51</v>
      </c>
      <c r="B5">
        <v>10</v>
      </c>
      <c r="C5">
        <v>101</v>
      </c>
    </row>
    <row r="6" spans="1:12">
      <c r="A6" t="s">
        <v>53</v>
      </c>
      <c r="B6">
        <v>20</v>
      </c>
    </row>
    <row r="7" spans="1:12">
      <c r="A7" t="s">
        <v>54</v>
      </c>
      <c r="B7">
        <v>40</v>
      </c>
    </row>
    <row r="8" spans="1:12">
      <c r="A8" t="s">
        <v>55</v>
      </c>
      <c r="B8">
        <v>50</v>
      </c>
    </row>
  </sheetData>
  <mergeCells count="1">
    <mergeCell ref="B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2"/>
  <dimension ref="A1:R29"/>
  <sheetViews>
    <sheetView rightToLeft="1" tabSelected="1" zoomScale="85" zoomScaleNormal="85" workbookViewId="0">
      <pane xSplit="7" ySplit="8" topLeftCell="H15" activePane="bottomRight" state="frozen"/>
      <selection pane="topRight" activeCell="H1" sqref="H1"/>
      <selection pane="bottomLeft" activeCell="A9" sqref="A9"/>
      <selection pane="bottomRight" activeCell="D25" sqref="D25"/>
    </sheetView>
  </sheetViews>
  <sheetFormatPr defaultColWidth="9" defaultRowHeight="14.25"/>
  <cols>
    <col min="1" max="1" width="6.625" customWidth="1"/>
    <col min="7" max="7" width="22.625" bestFit="1" customWidth="1"/>
    <col min="8" max="8" width="10.125" customWidth="1"/>
    <col min="9" max="9" width="7.375" customWidth="1"/>
    <col min="10" max="10" width="4.5" customWidth="1"/>
    <col min="11" max="11" width="5" customWidth="1"/>
    <col min="12" max="12" width="14.75" customWidth="1"/>
    <col min="14" max="14" width="15.5" customWidth="1"/>
    <col min="15" max="15" width="5.375" customWidth="1"/>
    <col min="16" max="17" width="9.5" customWidth="1"/>
    <col min="18" max="18" width="9.375" customWidth="1"/>
  </cols>
  <sheetData>
    <row r="1" spans="1:18" ht="21.75" customHeight="1"/>
    <row r="2" spans="1:18" ht="23.25" customHeight="1">
      <c r="A2" s="1"/>
      <c r="B2" s="1"/>
      <c r="C2" s="1"/>
      <c r="D2" s="1"/>
      <c r="E2" s="1"/>
      <c r="F2" s="1"/>
      <c r="G2" s="2"/>
      <c r="H2" s="3">
        <f>SUBTOTAL(9,H9:H80)</f>
        <v>21455</v>
      </c>
      <c r="I2" s="3">
        <f t="shared" ref="I2:R2" si="0">SUBTOTAL(9,I9:I80)</f>
        <v>8475</v>
      </c>
      <c r="J2" s="3">
        <f t="shared" si="0"/>
        <v>0</v>
      </c>
      <c r="K2" s="3">
        <f t="shared" si="0"/>
        <v>0</v>
      </c>
      <c r="L2" s="3">
        <f t="shared" si="0"/>
        <v>3830</v>
      </c>
      <c r="M2" s="3">
        <f t="shared" si="0"/>
        <v>0</v>
      </c>
      <c r="N2" s="3">
        <f t="shared" si="0"/>
        <v>5768.75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</row>
    <row r="5" spans="1:18" ht="18" customHeight="1">
      <c r="A5" s="55" t="s">
        <v>0</v>
      </c>
      <c r="B5" s="56" t="s">
        <v>1</v>
      </c>
      <c r="C5" s="56" t="s">
        <v>2</v>
      </c>
      <c r="D5" s="56" t="s">
        <v>3</v>
      </c>
      <c r="E5" s="56" t="s">
        <v>4</v>
      </c>
      <c r="F5" s="56" t="s">
        <v>5</v>
      </c>
      <c r="G5" s="50" t="s">
        <v>6</v>
      </c>
      <c r="H5" s="45" t="s">
        <v>7</v>
      </c>
      <c r="I5" s="45"/>
      <c r="J5" s="45"/>
      <c r="K5" s="45"/>
      <c r="L5" s="45"/>
      <c r="M5" s="4" t="s">
        <v>8</v>
      </c>
      <c r="N5" s="45" t="s">
        <v>9</v>
      </c>
      <c r="O5" s="45"/>
      <c r="P5" s="46" t="s">
        <v>10</v>
      </c>
      <c r="Q5" s="46" t="s">
        <v>11</v>
      </c>
      <c r="R5" s="46" t="s">
        <v>12</v>
      </c>
    </row>
    <row r="6" spans="1:18" ht="21" customHeight="1">
      <c r="A6" s="55"/>
      <c r="B6" s="56"/>
      <c r="C6" s="56"/>
      <c r="D6" s="56"/>
      <c r="E6" s="56"/>
      <c r="F6" s="56"/>
      <c r="G6" s="50"/>
      <c r="H6" s="51" t="s">
        <v>13</v>
      </c>
      <c r="I6" s="51" t="s">
        <v>14</v>
      </c>
      <c r="J6" s="53" t="s">
        <v>15</v>
      </c>
      <c r="K6" s="53" t="s">
        <v>16</v>
      </c>
      <c r="L6" s="5" t="s">
        <v>17</v>
      </c>
      <c r="M6" s="47" t="s">
        <v>7</v>
      </c>
      <c r="N6" s="4" t="s">
        <v>18</v>
      </c>
      <c r="O6" s="49" t="s">
        <v>19</v>
      </c>
      <c r="P6" s="46"/>
      <c r="Q6" s="46"/>
      <c r="R6" s="46"/>
    </row>
    <row r="7" spans="1:18" ht="23.25" customHeight="1">
      <c r="A7" s="55"/>
      <c r="B7" s="56"/>
      <c r="C7" s="56"/>
      <c r="D7" s="56"/>
      <c r="E7" s="56"/>
      <c r="F7" s="56"/>
      <c r="G7" s="50"/>
      <c r="H7" s="52"/>
      <c r="I7" s="52"/>
      <c r="J7" s="54"/>
      <c r="K7" s="54"/>
      <c r="L7" s="6" t="s">
        <v>20</v>
      </c>
      <c r="M7" s="48"/>
      <c r="N7" s="4" t="s">
        <v>21</v>
      </c>
      <c r="O7" s="49"/>
      <c r="P7" s="46"/>
      <c r="Q7" s="46"/>
      <c r="R7" s="46"/>
    </row>
    <row r="8" spans="1:18" ht="7.5" customHeight="1">
      <c r="A8" s="7"/>
      <c r="B8" s="8"/>
      <c r="C8" s="9"/>
      <c r="D8" s="8"/>
      <c r="E8" s="8"/>
      <c r="F8" s="9"/>
      <c r="G8" s="9"/>
      <c r="H8" s="10"/>
      <c r="I8" s="10"/>
      <c r="J8" s="10"/>
      <c r="K8" s="10"/>
      <c r="L8" s="10"/>
      <c r="M8" s="10"/>
      <c r="N8" s="11"/>
      <c r="O8" s="10"/>
      <c r="P8" s="10"/>
      <c r="Q8" s="10"/>
      <c r="R8" s="10"/>
    </row>
    <row r="9" spans="1:18" s="17" customFormat="1" ht="15">
      <c r="A9" s="12">
        <f>SUBTOTAL(3,B$9:B9)</f>
        <v>1</v>
      </c>
      <c r="B9" s="13">
        <v>10</v>
      </c>
      <c r="C9" s="13">
        <v>101</v>
      </c>
      <c r="D9" s="13"/>
      <c r="E9" s="13"/>
      <c r="F9" s="13">
        <v>606</v>
      </c>
      <c r="G9" s="13" t="s">
        <v>22</v>
      </c>
      <c r="H9" s="13">
        <v>2000</v>
      </c>
      <c r="I9" s="13">
        <v>500</v>
      </c>
      <c r="J9" s="14"/>
      <c r="K9" s="15"/>
      <c r="L9" s="57">
        <f>VLOOKUP($F9,تامينات!F:L,5,0)</f>
        <v>310</v>
      </c>
      <c r="M9" s="15"/>
      <c r="N9" s="57">
        <f>VLOOKUP($F9,تامينات!F:L,7,0)</f>
        <v>462.5</v>
      </c>
      <c r="O9" s="15"/>
      <c r="P9" s="15"/>
      <c r="Q9" s="15"/>
      <c r="R9" s="16"/>
    </row>
    <row r="10" spans="1:18" ht="15">
      <c r="A10" s="18">
        <f>SUBTOTAL(3,B$9:B10)</f>
        <v>2</v>
      </c>
      <c r="B10" s="19">
        <v>40</v>
      </c>
      <c r="C10" s="19">
        <v>401</v>
      </c>
      <c r="D10" s="19"/>
      <c r="E10" s="19"/>
      <c r="F10" s="19">
        <v>468</v>
      </c>
      <c r="G10" s="19" t="s">
        <v>23</v>
      </c>
      <c r="H10" s="19">
        <v>900</v>
      </c>
      <c r="I10" s="19">
        <v>800</v>
      </c>
      <c r="J10" s="20"/>
      <c r="K10" s="21"/>
      <c r="L10" s="57">
        <f>VLOOKUP($F10,تامينات!F:L,5,0)</f>
        <v>232</v>
      </c>
      <c r="M10" s="21"/>
      <c r="N10" s="57">
        <f>VLOOKUP($F10,تامينات!F:L,7,0)</f>
        <v>355</v>
      </c>
      <c r="O10" s="21"/>
      <c r="P10" s="21"/>
      <c r="Q10" s="21"/>
      <c r="R10" s="22"/>
    </row>
    <row r="11" spans="1:18" ht="15">
      <c r="A11" s="18">
        <f>SUBTOTAL(3,B$9:B11)</f>
        <v>3</v>
      </c>
      <c r="B11" s="19">
        <v>60</v>
      </c>
      <c r="C11" s="19">
        <v>604</v>
      </c>
      <c r="D11" s="19"/>
      <c r="E11" s="19"/>
      <c r="F11" s="19">
        <v>539</v>
      </c>
      <c r="G11" s="19" t="s">
        <v>24</v>
      </c>
      <c r="H11" s="19">
        <v>600</v>
      </c>
      <c r="I11" s="19">
        <v>500</v>
      </c>
      <c r="J11" s="20"/>
      <c r="K11" s="21"/>
      <c r="L11" s="57">
        <f>VLOOKUP($F11,تامينات!F:L,5,0)</f>
        <v>260</v>
      </c>
      <c r="M11" s="21"/>
      <c r="N11" s="57">
        <f>VLOOKUP($F11,تامينات!F:L,7,0)</f>
        <v>400</v>
      </c>
      <c r="O11" s="21"/>
      <c r="P11" s="21"/>
      <c r="Q11" s="21"/>
      <c r="R11" s="22"/>
    </row>
    <row r="12" spans="1:18" ht="15">
      <c r="A12" s="18">
        <f>SUBTOTAL(3,B$9:B12)</f>
        <v>4</v>
      </c>
      <c r="B12" s="19">
        <v>10</v>
      </c>
      <c r="C12" s="19">
        <v>106</v>
      </c>
      <c r="D12" s="19"/>
      <c r="E12" s="19"/>
      <c r="F12" s="19">
        <v>81</v>
      </c>
      <c r="G12" s="19" t="s">
        <v>25</v>
      </c>
      <c r="H12" s="19">
        <v>800</v>
      </c>
      <c r="I12" s="19">
        <v>500</v>
      </c>
      <c r="J12" s="20"/>
      <c r="K12" s="21"/>
      <c r="L12" s="57">
        <f>VLOOKUP($F12,تامينات!F:L,5,0)</f>
        <v>137</v>
      </c>
      <c r="M12" s="21"/>
      <c r="N12" s="57">
        <f>VLOOKUP($F12,تامينات!F:L,7,0)</f>
        <v>205</v>
      </c>
      <c r="O12" s="21"/>
      <c r="P12" s="21"/>
      <c r="Q12" s="21"/>
      <c r="R12" s="22"/>
    </row>
    <row r="13" spans="1:18" ht="15">
      <c r="A13" s="18">
        <f>SUBTOTAL(3,B$9:B13)</f>
        <v>5</v>
      </c>
      <c r="B13" s="19">
        <v>20</v>
      </c>
      <c r="C13" s="19">
        <v>201</v>
      </c>
      <c r="D13" s="19"/>
      <c r="E13" s="19"/>
      <c r="F13" s="19">
        <v>588</v>
      </c>
      <c r="G13" s="19" t="s">
        <v>26</v>
      </c>
      <c r="H13" s="19">
        <v>700</v>
      </c>
      <c r="I13" s="19">
        <v>100</v>
      </c>
      <c r="J13" s="20"/>
      <c r="K13" s="21"/>
      <c r="L13" s="57">
        <f>VLOOKUP($F13,تامينات!F:L,5,0)</f>
        <v>160</v>
      </c>
      <c r="M13" s="21"/>
      <c r="N13" s="57">
        <f>VLOOKUP($F13,تامينات!F:L,7,0)</f>
        <v>243.75</v>
      </c>
      <c r="O13" s="21"/>
      <c r="P13" s="21"/>
      <c r="Q13" s="21"/>
      <c r="R13" s="22"/>
    </row>
    <row r="14" spans="1:18" ht="15">
      <c r="A14" s="18">
        <f>SUBTOTAL(3,B$9:B14)</f>
        <v>6</v>
      </c>
      <c r="B14" s="19">
        <v>30</v>
      </c>
      <c r="C14" s="19">
        <v>301</v>
      </c>
      <c r="D14" s="19"/>
      <c r="E14" s="19"/>
      <c r="F14" s="19">
        <v>589</v>
      </c>
      <c r="G14" s="19" t="s">
        <v>27</v>
      </c>
      <c r="H14" s="19">
        <v>900</v>
      </c>
      <c r="I14" s="19">
        <v>200</v>
      </c>
      <c r="J14" s="20"/>
      <c r="K14" s="21"/>
      <c r="L14" s="57">
        <f>VLOOKUP($F14,تامينات!F:L,5,0)</f>
        <v>166</v>
      </c>
      <c r="M14" s="21"/>
      <c r="N14" s="57">
        <f>VLOOKUP($F14,تامينات!F:L,7,0)</f>
        <v>252.5</v>
      </c>
      <c r="O14" s="21"/>
      <c r="P14" s="21"/>
      <c r="Q14" s="21"/>
      <c r="R14" s="22"/>
    </row>
    <row r="15" spans="1:18" ht="15">
      <c r="A15" s="18">
        <f>SUBTOTAL(3,B$9:B15)</f>
        <v>7</v>
      </c>
      <c r="B15" s="19">
        <v>10</v>
      </c>
      <c r="C15" s="19">
        <v>107</v>
      </c>
      <c r="D15" s="19"/>
      <c r="E15" s="19"/>
      <c r="F15" s="58">
        <v>603</v>
      </c>
      <c r="G15" s="19" t="s">
        <v>28</v>
      </c>
      <c r="H15" s="19">
        <v>1000</v>
      </c>
      <c r="I15" s="19">
        <v>300</v>
      </c>
      <c r="J15" s="20"/>
      <c r="K15" s="21"/>
      <c r="L15" s="57">
        <f>VLOOKUP($F15,تامينات!F:L,5,0)</f>
        <v>154</v>
      </c>
      <c r="M15" s="21"/>
      <c r="N15" s="57">
        <f>VLOOKUP($F15,تامينات!F:L,7,0)</f>
        <v>235</v>
      </c>
      <c r="O15" s="21"/>
      <c r="P15" s="21"/>
      <c r="Q15" s="21"/>
      <c r="R15" s="22"/>
    </row>
    <row r="16" spans="1:18" ht="15">
      <c r="A16" s="18">
        <f>SUBTOTAL(3,B$9:B16)</f>
        <v>8</v>
      </c>
      <c r="B16" s="19">
        <v>40</v>
      </c>
      <c r="C16" s="19">
        <v>401</v>
      </c>
      <c r="D16" s="19"/>
      <c r="E16" s="19"/>
      <c r="F16" s="58">
        <v>582</v>
      </c>
      <c r="G16" s="19" t="s">
        <v>29</v>
      </c>
      <c r="H16" s="19">
        <v>900</v>
      </c>
      <c r="I16" s="19">
        <v>400</v>
      </c>
      <c r="J16" s="20"/>
      <c r="K16" s="21"/>
      <c r="L16" s="57">
        <f>VLOOKUP($F16,تامينات!F:L,5,0)</f>
        <v>230</v>
      </c>
      <c r="M16" s="21"/>
      <c r="N16" s="57">
        <f>VLOOKUP($F16,تامينات!F:L,7,0)</f>
        <v>350</v>
      </c>
      <c r="O16" s="21"/>
      <c r="P16" s="21"/>
      <c r="Q16" s="21"/>
      <c r="R16" s="22"/>
    </row>
    <row r="17" spans="1:18" ht="15">
      <c r="A17" s="18">
        <f>SUBTOTAL(3,B$9:B17)</f>
        <v>9</v>
      </c>
      <c r="B17" s="19">
        <v>30</v>
      </c>
      <c r="C17" s="19">
        <v>301</v>
      </c>
      <c r="D17" s="19"/>
      <c r="E17" s="19"/>
      <c r="F17" s="58">
        <v>104</v>
      </c>
      <c r="G17" s="19" t="s">
        <v>30</v>
      </c>
      <c r="H17" s="19">
        <v>780</v>
      </c>
      <c r="I17" s="19">
        <v>500</v>
      </c>
      <c r="J17" s="20"/>
      <c r="K17" s="21"/>
      <c r="L17" s="57">
        <f>VLOOKUP($F17,تامينات!F:L,5,0)</f>
        <v>137</v>
      </c>
      <c r="M17" s="21"/>
      <c r="N17" s="57">
        <f>VLOOKUP($F17,تامينات!F:L,7,0)</f>
        <v>205</v>
      </c>
      <c r="O17" s="21"/>
      <c r="P17" s="21"/>
      <c r="Q17" s="21"/>
      <c r="R17" s="22"/>
    </row>
    <row r="18" spans="1:18" ht="15">
      <c r="A18" s="18">
        <f>SUBTOTAL(3,B$9:B18)</f>
        <v>10</v>
      </c>
      <c r="B18" s="19">
        <v>20</v>
      </c>
      <c r="C18" s="19">
        <v>101</v>
      </c>
      <c r="D18" s="19"/>
      <c r="E18" s="19"/>
      <c r="F18" s="58">
        <v>108</v>
      </c>
      <c r="G18" s="19" t="s">
        <v>31</v>
      </c>
      <c r="H18" s="19">
        <v>850</v>
      </c>
      <c r="I18" s="19">
        <v>600</v>
      </c>
      <c r="J18" s="20"/>
      <c r="K18" s="21"/>
      <c r="L18" s="57">
        <f>VLOOKUP($F18,تامينات!F:L,5,0)</f>
        <v>137</v>
      </c>
      <c r="M18" s="21"/>
      <c r="N18" s="57">
        <f>VLOOKUP($F18,تامينات!F:L,7,0)</f>
        <v>205</v>
      </c>
      <c r="O18" s="21"/>
      <c r="P18" s="21"/>
      <c r="Q18" s="21"/>
      <c r="R18" s="22"/>
    </row>
    <row r="19" spans="1:18" ht="15">
      <c r="A19" s="18">
        <f>SUBTOTAL(3,B$9:B19)</f>
        <v>11</v>
      </c>
      <c r="B19" s="19">
        <v>10</v>
      </c>
      <c r="C19" s="19">
        <v>123</v>
      </c>
      <c r="D19" s="19"/>
      <c r="E19" s="19"/>
      <c r="F19" s="58">
        <v>592</v>
      </c>
      <c r="G19" s="19" t="s">
        <v>32</v>
      </c>
      <c r="H19" s="19">
        <v>900</v>
      </c>
      <c r="I19" s="19">
        <v>700</v>
      </c>
      <c r="J19" s="20"/>
      <c r="K19" s="21"/>
      <c r="L19" s="57">
        <f>VLOOKUP($F19,تامينات!F:L,5,0)</f>
        <v>305</v>
      </c>
      <c r="M19" s="21"/>
      <c r="N19" s="57">
        <f>VLOOKUP($F19,تامينات!F:L,7,0)</f>
        <v>450</v>
      </c>
      <c r="O19" s="21"/>
      <c r="P19" s="21"/>
      <c r="Q19" s="21"/>
      <c r="R19" s="22"/>
    </row>
    <row r="20" spans="1:18" ht="15">
      <c r="A20" s="18">
        <f>SUBTOTAL(3,B$9:B20)</f>
        <v>12</v>
      </c>
      <c r="B20" s="19">
        <v>40</v>
      </c>
      <c r="C20" s="19">
        <v>107</v>
      </c>
      <c r="D20" s="19"/>
      <c r="E20" s="19"/>
      <c r="F20" s="58">
        <v>48</v>
      </c>
      <c r="G20" s="19" t="s">
        <v>33</v>
      </c>
      <c r="H20" s="19">
        <v>950</v>
      </c>
      <c r="I20" s="19">
        <v>900</v>
      </c>
      <c r="J20" s="20"/>
      <c r="K20" s="21"/>
      <c r="L20" s="57">
        <f>VLOOKUP($F20,تامينات!F:L,5,0)</f>
        <v>138</v>
      </c>
      <c r="M20" s="21"/>
      <c r="N20" s="57">
        <f>VLOOKUP($F20,تامينات!F:L,7,0)</f>
        <v>207.5</v>
      </c>
      <c r="O20" s="21"/>
      <c r="P20" s="21"/>
      <c r="Q20" s="21"/>
      <c r="R20" s="22"/>
    </row>
    <row r="21" spans="1:18" ht="15">
      <c r="A21" s="18">
        <f>SUBTOTAL(3,B$9:B21)</f>
        <v>13</v>
      </c>
      <c r="B21" s="19">
        <v>10</v>
      </c>
      <c r="C21" s="19">
        <v>104</v>
      </c>
      <c r="D21" s="19"/>
      <c r="E21" s="19"/>
      <c r="F21" s="58">
        <v>573</v>
      </c>
      <c r="G21" s="19" t="s">
        <v>34</v>
      </c>
      <c r="H21" s="19">
        <v>1025</v>
      </c>
      <c r="I21" s="19">
        <v>500</v>
      </c>
      <c r="J21" s="20"/>
      <c r="K21" s="21"/>
      <c r="L21" s="57">
        <f>VLOOKUP($F21,تامينات!F:L,5,0)</f>
        <v>199</v>
      </c>
      <c r="M21" s="21"/>
      <c r="N21" s="57">
        <f>VLOOKUP($F21,تامينات!F:L,7,0)</f>
        <v>297.5</v>
      </c>
      <c r="O21" s="21"/>
      <c r="P21" s="21"/>
      <c r="Q21" s="21"/>
      <c r="R21" s="22"/>
    </row>
    <row r="22" spans="1:18" ht="15">
      <c r="A22" s="18">
        <f>SUBTOTAL(3,B$9:B22)</f>
        <v>14</v>
      </c>
      <c r="B22" s="19">
        <v>40</v>
      </c>
      <c r="C22" s="19">
        <v>402</v>
      </c>
      <c r="D22" s="19"/>
      <c r="E22" s="19"/>
      <c r="F22" s="58">
        <v>41</v>
      </c>
      <c r="G22" s="19" t="s">
        <v>35</v>
      </c>
      <c r="H22" s="19">
        <v>1500</v>
      </c>
      <c r="I22" s="19">
        <v>150</v>
      </c>
      <c r="J22" s="20"/>
      <c r="K22" s="21"/>
      <c r="L22" s="57">
        <f>VLOOKUP($F22,تامينات!F:L,5,0)</f>
        <v>162</v>
      </c>
      <c r="M22" s="21"/>
      <c r="N22" s="57">
        <f>VLOOKUP($F22,تامينات!F:L,7,0)</f>
        <v>242.5</v>
      </c>
      <c r="O22" s="21"/>
      <c r="P22" s="21"/>
      <c r="Q22" s="21"/>
      <c r="R22" s="22"/>
    </row>
    <row r="23" spans="1:18" ht="15">
      <c r="A23" s="18">
        <f>SUBTOTAL(3,B$9:B23)</f>
        <v>15</v>
      </c>
      <c r="B23" s="19">
        <v>10</v>
      </c>
      <c r="C23" s="19">
        <v>104</v>
      </c>
      <c r="D23" s="19"/>
      <c r="E23" s="19"/>
      <c r="F23" s="58">
        <v>49</v>
      </c>
      <c r="G23" s="19" t="s">
        <v>36</v>
      </c>
      <c r="H23" s="19">
        <v>1600</v>
      </c>
      <c r="I23" s="19">
        <v>650</v>
      </c>
      <c r="J23" s="20"/>
      <c r="K23" s="21"/>
      <c r="L23" s="57">
        <f>VLOOKUP($F23,تامينات!F:L,5,0)</f>
        <v>162</v>
      </c>
      <c r="M23" s="21"/>
      <c r="N23" s="57">
        <f>VLOOKUP($F23,تامينات!F:L,7,0)</f>
        <v>242.5</v>
      </c>
      <c r="O23" s="21"/>
      <c r="P23" s="21"/>
      <c r="Q23" s="21"/>
      <c r="R23" s="22"/>
    </row>
    <row r="24" spans="1:18" ht="15">
      <c r="A24" s="18">
        <f>SUBTOTAL(3,B$9:B24)</f>
        <v>16</v>
      </c>
      <c r="B24" s="19">
        <v>50</v>
      </c>
      <c r="C24" s="19">
        <v>112</v>
      </c>
      <c r="D24" s="19"/>
      <c r="E24" s="19"/>
      <c r="F24" s="58">
        <v>90</v>
      </c>
      <c r="G24" s="19" t="s">
        <v>37</v>
      </c>
      <c r="H24" s="19">
        <v>1800</v>
      </c>
      <c r="I24" s="19">
        <v>470</v>
      </c>
      <c r="J24" s="20"/>
      <c r="K24" s="21"/>
      <c r="L24" s="57">
        <f>VLOOKUP($F24,تامينات!F:L,5,0)</f>
        <v>137</v>
      </c>
      <c r="M24" s="21"/>
      <c r="N24" s="57">
        <f>VLOOKUP($F24,تامينات!F:L,7,0)</f>
        <v>205</v>
      </c>
      <c r="O24" s="21"/>
      <c r="P24" s="21"/>
      <c r="Q24" s="21"/>
      <c r="R24" s="22"/>
    </row>
    <row r="25" spans="1:18" ht="15">
      <c r="A25" s="18">
        <f>SUBTOTAL(3,B$9:B25)</f>
        <v>17</v>
      </c>
      <c r="B25" s="19">
        <v>20</v>
      </c>
      <c r="C25" s="19">
        <v>201</v>
      </c>
      <c r="D25" s="19"/>
      <c r="E25" s="19"/>
      <c r="F25" s="58">
        <v>102</v>
      </c>
      <c r="G25" s="19" t="s">
        <v>38</v>
      </c>
      <c r="H25" s="19">
        <v>1200</v>
      </c>
      <c r="I25" s="19">
        <v>485</v>
      </c>
      <c r="J25" s="20"/>
      <c r="K25" s="21"/>
      <c r="L25" s="57">
        <f>VLOOKUP($F25,تامينات!F:L,5,0)</f>
        <v>324</v>
      </c>
      <c r="M25" s="21"/>
      <c r="N25" s="57">
        <f>VLOOKUP($F25,تامينات!F:L,7,0)</f>
        <v>485</v>
      </c>
      <c r="O25" s="21"/>
      <c r="P25" s="21"/>
      <c r="Q25" s="21"/>
      <c r="R25" s="22"/>
    </row>
    <row r="26" spans="1:18" ht="15">
      <c r="A26" s="18">
        <f>SUBTOTAL(3,B$9:B26)</f>
        <v>18</v>
      </c>
      <c r="B26" s="19">
        <v>50</v>
      </c>
      <c r="C26" s="19">
        <v>602</v>
      </c>
      <c r="D26" s="19"/>
      <c r="E26" s="19"/>
      <c r="F26" s="58">
        <v>604</v>
      </c>
      <c r="G26" s="19" t="s">
        <v>39</v>
      </c>
      <c r="H26" s="19">
        <v>1050</v>
      </c>
      <c r="I26" s="19">
        <v>120</v>
      </c>
      <c r="J26" s="20"/>
      <c r="K26" s="21"/>
      <c r="L26" s="57">
        <f>VLOOKUP($F26,تامينات!F:L,5,0)</f>
        <v>210</v>
      </c>
      <c r="M26" s="21"/>
      <c r="N26" s="57">
        <f>VLOOKUP($F26,تامينات!F:L,7,0)</f>
        <v>312.5</v>
      </c>
      <c r="O26" s="21"/>
      <c r="P26" s="21"/>
      <c r="Q26" s="21"/>
      <c r="R26" s="22"/>
    </row>
    <row r="27" spans="1:18" ht="15">
      <c r="A27" s="18">
        <f>SUBTOTAL(3,B$9:B27)</f>
        <v>19</v>
      </c>
      <c r="B27" s="19">
        <v>20</v>
      </c>
      <c r="C27" s="19">
        <v>203</v>
      </c>
      <c r="D27" s="19"/>
      <c r="E27" s="19"/>
      <c r="F27" s="58">
        <v>591</v>
      </c>
      <c r="G27" s="19" t="s">
        <v>40</v>
      </c>
      <c r="H27" s="19">
        <v>2000</v>
      </c>
      <c r="I27" s="19">
        <v>100</v>
      </c>
      <c r="J27" s="20"/>
      <c r="K27" s="21"/>
      <c r="L27" s="57">
        <f>VLOOKUP($F27,تامينات!F:L,5,0)</f>
        <v>270</v>
      </c>
      <c r="M27" s="21"/>
      <c r="N27" s="57">
        <f>VLOOKUP($F27,تامينات!F:L,7,0)</f>
        <v>412.5</v>
      </c>
      <c r="O27" s="21"/>
      <c r="P27" s="21"/>
      <c r="Q27" s="21"/>
      <c r="R27" s="22"/>
    </row>
    <row r="29" spans="1:18" ht="20.25">
      <c r="F29" t="s">
        <v>47</v>
      </c>
      <c r="L29" s="60" t="s">
        <v>48</v>
      </c>
      <c r="M29" s="60"/>
      <c r="N29" s="60"/>
    </row>
  </sheetData>
  <mergeCells count="19">
    <mergeCell ref="F5:F7"/>
    <mergeCell ref="L29:N29"/>
    <mergeCell ref="A5:A7"/>
    <mergeCell ref="B5:B7"/>
    <mergeCell ref="C5:C7"/>
    <mergeCell ref="D5:D7"/>
    <mergeCell ref="E5:E7"/>
    <mergeCell ref="R5:R7"/>
    <mergeCell ref="H6:H7"/>
    <mergeCell ref="I6:I7"/>
    <mergeCell ref="J6:J7"/>
    <mergeCell ref="K6:K7"/>
    <mergeCell ref="G5:G7"/>
    <mergeCell ref="H5:L5"/>
    <mergeCell ref="N5:O5"/>
    <mergeCell ref="P5:P7"/>
    <mergeCell ref="Q5:Q7"/>
    <mergeCell ref="M6:M7"/>
    <mergeCell ref="O6:O7"/>
  </mergeCells>
  <dataValidations count="1">
    <dataValidation type="list" allowBlank="1" showInputMessage="1" showErrorMessage="1" sqref="G2">
      <formula1>$G$9:$G$27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6"/>
  <dimension ref="A1:L26"/>
  <sheetViews>
    <sheetView rightToLeft="1" workbookViewId="0">
      <pane xSplit="7" ySplit="7" topLeftCell="H10" activePane="bottomRight" state="frozen"/>
      <selection pane="topRight" activeCell="H1" sqref="H1"/>
      <selection pane="bottomLeft" activeCell="A9" sqref="A9"/>
      <selection pane="bottomRight" activeCell="I27" sqref="I27"/>
    </sheetView>
  </sheetViews>
  <sheetFormatPr defaultColWidth="9" defaultRowHeight="14.25"/>
  <cols>
    <col min="1" max="1" width="6.625" customWidth="1"/>
    <col min="2" max="2" width="5.25" customWidth="1"/>
    <col min="3" max="3" width="5.75" customWidth="1"/>
    <col min="4" max="4" width="5.625" customWidth="1"/>
    <col min="5" max="5" width="5" customWidth="1"/>
    <col min="7" max="7" width="22.625" bestFit="1" customWidth="1"/>
    <col min="8" max="8" width="10.125" customWidth="1"/>
    <col min="9" max="9" width="12.125" customWidth="1"/>
    <col min="10" max="10" width="12.875" customWidth="1"/>
    <col min="11" max="11" width="11.375" customWidth="1"/>
    <col min="12" max="12" width="10.875" customWidth="1"/>
  </cols>
  <sheetData>
    <row r="1" spans="1:12" ht="21.75" customHeight="1"/>
    <row r="2" spans="1:12" ht="23.25" customHeight="1">
      <c r="A2" s="23"/>
      <c r="B2" s="23"/>
      <c r="C2" s="23"/>
      <c r="D2" s="23"/>
      <c r="E2" s="23"/>
      <c r="F2" s="23"/>
      <c r="G2" s="2"/>
      <c r="H2" s="24">
        <f>SUBTOTAL(9,H8:H79)</f>
        <v>8800</v>
      </c>
      <c r="I2" s="24">
        <f t="shared" ref="I2:L2" si="0">SUBTOTAL(9,I8:I79)</f>
        <v>6425</v>
      </c>
      <c r="J2" s="24">
        <f t="shared" si="0"/>
        <v>3830</v>
      </c>
      <c r="K2" s="24">
        <f t="shared" si="0"/>
        <v>1938.75</v>
      </c>
      <c r="L2" s="24">
        <f t="shared" si="0"/>
        <v>5768.75</v>
      </c>
    </row>
    <row r="4" spans="1:12" ht="18" customHeight="1">
      <c r="A4" s="43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5</v>
      </c>
      <c r="G4" s="37" t="s">
        <v>6</v>
      </c>
      <c r="H4" s="38" t="s">
        <v>41</v>
      </c>
      <c r="I4" s="39"/>
      <c r="J4" s="39"/>
      <c r="K4" s="39"/>
      <c r="L4" s="40"/>
    </row>
    <row r="5" spans="1:12" ht="18" customHeight="1">
      <c r="A5" s="43"/>
      <c r="B5" s="44"/>
      <c r="C5" s="44"/>
      <c r="D5" s="44"/>
      <c r="E5" s="44"/>
      <c r="F5" s="44"/>
      <c r="G5" s="37"/>
      <c r="H5" s="41" t="s">
        <v>42</v>
      </c>
      <c r="I5" s="41" t="s">
        <v>43</v>
      </c>
      <c r="J5" s="41" t="s">
        <v>44</v>
      </c>
      <c r="K5" s="41" t="s">
        <v>45</v>
      </c>
      <c r="L5" s="41" t="s">
        <v>46</v>
      </c>
    </row>
    <row r="6" spans="1:12" ht="18" customHeight="1">
      <c r="A6" s="43"/>
      <c r="B6" s="44"/>
      <c r="C6" s="44"/>
      <c r="D6" s="44"/>
      <c r="E6" s="44"/>
      <c r="F6" s="44"/>
      <c r="G6" s="37"/>
      <c r="H6" s="42"/>
      <c r="I6" s="42"/>
      <c r="J6" s="42"/>
      <c r="K6" s="42"/>
      <c r="L6" s="42"/>
    </row>
    <row r="7" spans="1:12" ht="7.5" customHeight="1">
      <c r="A7" s="25"/>
      <c r="B7" s="26"/>
      <c r="C7" s="27"/>
      <c r="D7" s="26"/>
      <c r="E7" s="26"/>
      <c r="F7" s="27"/>
      <c r="G7" s="27"/>
      <c r="H7" s="28"/>
      <c r="I7" s="28"/>
      <c r="J7" s="28"/>
      <c r="K7" s="28"/>
      <c r="L7" s="28"/>
    </row>
    <row r="8" spans="1:12">
      <c r="A8" s="29">
        <f>SUBTOTAL(3,B$8:B8)</f>
        <v>1</v>
      </c>
      <c r="B8" s="30">
        <v>10</v>
      </c>
      <c r="C8" s="31">
        <v>101</v>
      </c>
      <c r="D8" s="31"/>
      <c r="E8" s="31"/>
      <c r="F8" s="31">
        <v>606</v>
      </c>
      <c r="G8" s="31" t="s">
        <v>22</v>
      </c>
      <c r="H8" s="31">
        <v>500</v>
      </c>
      <c r="I8" s="32">
        <v>750</v>
      </c>
      <c r="J8" s="33">
        <f>$H8*40%*26/40+$I8*35%*24/35</f>
        <v>310</v>
      </c>
      <c r="K8" s="33">
        <f>$H8*40%*14/40+$I8*35%*11/35</f>
        <v>152.5</v>
      </c>
      <c r="L8" s="33">
        <f>$J8+$K8</f>
        <v>462.5</v>
      </c>
    </row>
    <row r="9" spans="1:12">
      <c r="A9" s="29">
        <f>SUBTOTAL(3,B$8:B9)</f>
        <v>2</v>
      </c>
      <c r="B9" s="34">
        <v>40</v>
      </c>
      <c r="C9" s="35">
        <v>401</v>
      </c>
      <c r="D9" s="35"/>
      <c r="E9" s="35"/>
      <c r="F9" s="35">
        <v>468</v>
      </c>
      <c r="G9" s="35" t="s">
        <v>23</v>
      </c>
      <c r="H9" s="35">
        <v>800</v>
      </c>
      <c r="I9" s="36">
        <v>100</v>
      </c>
      <c r="J9" s="33">
        <f t="shared" ref="J9:J26" si="1">$H9*40%*26/40+$I9*35%*24/35</f>
        <v>232</v>
      </c>
      <c r="K9" s="33">
        <f t="shared" ref="K9:K26" si="2">$H9*40%*14/40+$I9*35%*11/35</f>
        <v>123</v>
      </c>
      <c r="L9" s="33">
        <f t="shared" ref="L9:L26" si="3">$J9+$K9</f>
        <v>355</v>
      </c>
    </row>
    <row r="10" spans="1:12">
      <c r="A10" s="29">
        <f>SUBTOTAL(3,B$8:B10)</f>
        <v>3</v>
      </c>
      <c r="B10" s="34">
        <v>60</v>
      </c>
      <c r="C10" s="35">
        <v>604</v>
      </c>
      <c r="D10" s="35"/>
      <c r="E10" s="35"/>
      <c r="F10" s="35">
        <v>539</v>
      </c>
      <c r="G10" s="35" t="s">
        <v>24</v>
      </c>
      <c r="H10" s="35">
        <v>1000</v>
      </c>
      <c r="I10" s="36">
        <v>0</v>
      </c>
      <c r="J10" s="33">
        <f t="shared" si="1"/>
        <v>260</v>
      </c>
      <c r="K10" s="33">
        <f t="shared" si="2"/>
        <v>140</v>
      </c>
      <c r="L10" s="33">
        <f t="shared" si="3"/>
        <v>400</v>
      </c>
    </row>
    <row r="11" spans="1:12">
      <c r="A11" s="29">
        <f>SUBTOTAL(3,B$8:B11)</f>
        <v>4</v>
      </c>
      <c r="B11" s="34">
        <v>10</v>
      </c>
      <c r="C11" s="35">
        <v>106</v>
      </c>
      <c r="D11" s="35"/>
      <c r="E11" s="35"/>
      <c r="F11" s="35">
        <v>81</v>
      </c>
      <c r="G11" s="35" t="s">
        <v>25</v>
      </c>
      <c r="H11" s="35">
        <v>250</v>
      </c>
      <c r="I11" s="36">
        <v>300</v>
      </c>
      <c r="J11" s="33">
        <f t="shared" si="1"/>
        <v>137</v>
      </c>
      <c r="K11" s="33">
        <f t="shared" si="2"/>
        <v>68</v>
      </c>
      <c r="L11" s="33">
        <f t="shared" si="3"/>
        <v>205</v>
      </c>
    </row>
    <row r="12" spans="1:12">
      <c r="A12" s="29">
        <f>SUBTOTAL(3,B$8:B12)</f>
        <v>5</v>
      </c>
      <c r="B12" s="34">
        <v>20</v>
      </c>
      <c r="C12" s="35">
        <v>201</v>
      </c>
      <c r="D12" s="35"/>
      <c r="E12" s="35"/>
      <c r="F12" s="35">
        <v>588</v>
      </c>
      <c r="G12" s="35" t="s">
        <v>26</v>
      </c>
      <c r="H12" s="35">
        <v>500</v>
      </c>
      <c r="I12" s="36">
        <v>125</v>
      </c>
      <c r="J12" s="33">
        <f t="shared" si="1"/>
        <v>160</v>
      </c>
      <c r="K12" s="33">
        <f t="shared" si="2"/>
        <v>83.75</v>
      </c>
      <c r="L12" s="33">
        <f t="shared" si="3"/>
        <v>243.75</v>
      </c>
    </row>
    <row r="13" spans="1:12">
      <c r="A13" s="29">
        <f>SUBTOTAL(3,B$8:B13)</f>
        <v>6</v>
      </c>
      <c r="B13" s="34">
        <v>30</v>
      </c>
      <c r="C13" s="35">
        <v>301</v>
      </c>
      <c r="D13" s="35"/>
      <c r="E13" s="35"/>
      <c r="F13" s="35">
        <v>589</v>
      </c>
      <c r="G13" s="35" t="s">
        <v>27</v>
      </c>
      <c r="H13" s="35">
        <v>500</v>
      </c>
      <c r="I13" s="36">
        <v>150</v>
      </c>
      <c r="J13" s="33">
        <f t="shared" si="1"/>
        <v>166</v>
      </c>
      <c r="K13" s="33">
        <f t="shared" si="2"/>
        <v>86.5</v>
      </c>
      <c r="L13" s="33">
        <f t="shared" si="3"/>
        <v>252.5</v>
      </c>
    </row>
    <row r="14" spans="1:12">
      <c r="A14" s="29">
        <f>SUBTOTAL(3,B$8:B14)</f>
        <v>7</v>
      </c>
      <c r="B14" s="34">
        <v>10</v>
      </c>
      <c r="C14" s="35">
        <v>107</v>
      </c>
      <c r="D14" s="35"/>
      <c r="E14" s="35"/>
      <c r="F14" s="35">
        <v>603</v>
      </c>
      <c r="G14" s="35" t="s">
        <v>28</v>
      </c>
      <c r="H14" s="35">
        <v>500</v>
      </c>
      <c r="I14" s="36">
        <v>100</v>
      </c>
      <c r="J14" s="33">
        <f t="shared" si="1"/>
        <v>154</v>
      </c>
      <c r="K14" s="33">
        <f t="shared" si="2"/>
        <v>81</v>
      </c>
      <c r="L14" s="33">
        <f t="shared" si="3"/>
        <v>235</v>
      </c>
    </row>
    <row r="15" spans="1:12">
      <c r="A15" s="29">
        <f>SUBTOTAL(3,B$8:B15)</f>
        <v>8</v>
      </c>
      <c r="B15" s="34">
        <v>40</v>
      </c>
      <c r="C15" s="35">
        <v>401</v>
      </c>
      <c r="D15" s="35"/>
      <c r="E15" s="35"/>
      <c r="F15" s="35">
        <v>582</v>
      </c>
      <c r="G15" s="35" t="s">
        <v>29</v>
      </c>
      <c r="H15" s="35">
        <v>700</v>
      </c>
      <c r="I15" s="36">
        <v>200</v>
      </c>
      <c r="J15" s="33">
        <f t="shared" si="1"/>
        <v>230</v>
      </c>
      <c r="K15" s="33">
        <f t="shared" si="2"/>
        <v>120</v>
      </c>
      <c r="L15" s="33">
        <f t="shared" si="3"/>
        <v>350</v>
      </c>
    </row>
    <row r="16" spans="1:12">
      <c r="A16" s="29">
        <f>SUBTOTAL(3,B$8:B16)</f>
        <v>9</v>
      </c>
      <c r="B16" s="34">
        <v>30</v>
      </c>
      <c r="C16" s="35">
        <v>301</v>
      </c>
      <c r="D16" s="35"/>
      <c r="E16" s="35"/>
      <c r="F16" s="35">
        <v>104</v>
      </c>
      <c r="G16" s="35" t="s">
        <v>30</v>
      </c>
      <c r="H16" s="35">
        <v>250</v>
      </c>
      <c r="I16" s="36">
        <v>300</v>
      </c>
      <c r="J16" s="33">
        <f t="shared" si="1"/>
        <v>137</v>
      </c>
      <c r="K16" s="33">
        <f t="shared" si="2"/>
        <v>68</v>
      </c>
      <c r="L16" s="33">
        <f t="shared" si="3"/>
        <v>205</v>
      </c>
    </row>
    <row r="17" spans="1:12">
      <c r="A17" s="29">
        <f>SUBTOTAL(3,B$8:B17)</f>
        <v>10</v>
      </c>
      <c r="B17" s="34">
        <v>10</v>
      </c>
      <c r="C17" s="35">
        <v>101</v>
      </c>
      <c r="D17" s="35"/>
      <c r="E17" s="35"/>
      <c r="F17" s="35">
        <v>108</v>
      </c>
      <c r="G17" s="35" t="s">
        <v>31</v>
      </c>
      <c r="H17" s="35">
        <v>250</v>
      </c>
      <c r="I17" s="36">
        <v>300</v>
      </c>
      <c r="J17" s="33">
        <f t="shared" si="1"/>
        <v>137</v>
      </c>
      <c r="K17" s="33">
        <f t="shared" si="2"/>
        <v>68</v>
      </c>
      <c r="L17" s="33">
        <f t="shared" si="3"/>
        <v>205</v>
      </c>
    </row>
    <row r="18" spans="1:12">
      <c r="A18" s="29">
        <f>SUBTOTAL(3,B$8:B18)</f>
        <v>11</v>
      </c>
      <c r="B18" s="34">
        <v>10</v>
      </c>
      <c r="C18" s="35">
        <v>123</v>
      </c>
      <c r="D18" s="35"/>
      <c r="E18" s="35"/>
      <c r="F18" s="35">
        <v>592</v>
      </c>
      <c r="G18" s="35" t="s">
        <v>32</v>
      </c>
      <c r="H18" s="35">
        <v>250</v>
      </c>
      <c r="I18" s="36">
        <v>1000</v>
      </c>
      <c r="J18" s="33">
        <f t="shared" si="1"/>
        <v>305</v>
      </c>
      <c r="K18" s="33">
        <f t="shared" si="2"/>
        <v>145</v>
      </c>
      <c r="L18" s="33">
        <f t="shared" si="3"/>
        <v>450</v>
      </c>
    </row>
    <row r="19" spans="1:12">
      <c r="A19" s="29">
        <f>SUBTOTAL(3,B$8:B19)</f>
        <v>12</v>
      </c>
      <c r="B19" s="34">
        <v>10</v>
      </c>
      <c r="C19" s="35">
        <v>107</v>
      </c>
      <c r="D19" s="35"/>
      <c r="E19" s="35"/>
      <c r="F19" s="35">
        <v>48</v>
      </c>
      <c r="G19" s="35" t="s">
        <v>33</v>
      </c>
      <c r="H19" s="35">
        <v>300</v>
      </c>
      <c r="I19" s="36">
        <v>250</v>
      </c>
      <c r="J19" s="33">
        <f t="shared" si="1"/>
        <v>138</v>
      </c>
      <c r="K19" s="33">
        <f t="shared" si="2"/>
        <v>69.5</v>
      </c>
      <c r="L19" s="33">
        <f t="shared" si="3"/>
        <v>207.5</v>
      </c>
    </row>
    <row r="20" spans="1:12">
      <c r="A20" s="29">
        <f>SUBTOTAL(3,B$8:B20)</f>
        <v>13</v>
      </c>
      <c r="B20" s="34">
        <v>10</v>
      </c>
      <c r="C20" s="35">
        <v>104</v>
      </c>
      <c r="D20" s="35"/>
      <c r="E20" s="35"/>
      <c r="F20" s="35">
        <v>573</v>
      </c>
      <c r="G20" s="35" t="s">
        <v>34</v>
      </c>
      <c r="H20" s="35">
        <v>350</v>
      </c>
      <c r="I20" s="36">
        <v>450</v>
      </c>
      <c r="J20" s="33">
        <f t="shared" si="1"/>
        <v>199</v>
      </c>
      <c r="K20" s="33">
        <f t="shared" si="2"/>
        <v>98.5</v>
      </c>
      <c r="L20" s="33">
        <f t="shared" si="3"/>
        <v>297.5</v>
      </c>
    </row>
    <row r="21" spans="1:12">
      <c r="A21" s="29">
        <f>SUBTOTAL(3,B$8:B21)</f>
        <v>14</v>
      </c>
      <c r="B21" s="34">
        <v>40</v>
      </c>
      <c r="C21" s="35">
        <v>402</v>
      </c>
      <c r="D21" s="35"/>
      <c r="E21" s="35"/>
      <c r="F21" s="35">
        <v>41</v>
      </c>
      <c r="G21" s="35" t="s">
        <v>35</v>
      </c>
      <c r="H21" s="35">
        <v>300</v>
      </c>
      <c r="I21" s="36">
        <v>350</v>
      </c>
      <c r="J21" s="33">
        <f t="shared" si="1"/>
        <v>162</v>
      </c>
      <c r="K21" s="33">
        <f t="shared" si="2"/>
        <v>80.5</v>
      </c>
      <c r="L21" s="33">
        <f t="shared" si="3"/>
        <v>242.5</v>
      </c>
    </row>
    <row r="22" spans="1:12">
      <c r="A22" s="29">
        <f>SUBTOTAL(3,B$8:B22)</f>
        <v>15</v>
      </c>
      <c r="B22" s="34">
        <v>10</v>
      </c>
      <c r="C22" s="35">
        <v>104</v>
      </c>
      <c r="D22" s="35"/>
      <c r="E22" s="35"/>
      <c r="F22" s="35">
        <v>49</v>
      </c>
      <c r="G22" s="35" t="s">
        <v>36</v>
      </c>
      <c r="H22" s="35">
        <v>300</v>
      </c>
      <c r="I22" s="36">
        <v>350</v>
      </c>
      <c r="J22" s="33">
        <f t="shared" si="1"/>
        <v>162</v>
      </c>
      <c r="K22" s="33">
        <f t="shared" si="2"/>
        <v>80.5</v>
      </c>
      <c r="L22" s="33">
        <f t="shared" si="3"/>
        <v>242.5</v>
      </c>
    </row>
    <row r="23" spans="1:12">
      <c r="A23" s="29">
        <f>SUBTOTAL(3,B$8:B23)</f>
        <v>16</v>
      </c>
      <c r="B23" s="34">
        <v>10</v>
      </c>
      <c r="C23" s="35">
        <v>112</v>
      </c>
      <c r="D23" s="35"/>
      <c r="E23" s="35"/>
      <c r="F23" s="35">
        <v>90</v>
      </c>
      <c r="G23" s="35" t="s">
        <v>37</v>
      </c>
      <c r="H23" s="35">
        <v>250</v>
      </c>
      <c r="I23" s="36">
        <v>300</v>
      </c>
      <c r="J23" s="33">
        <f t="shared" si="1"/>
        <v>137</v>
      </c>
      <c r="K23" s="33">
        <f t="shared" si="2"/>
        <v>68</v>
      </c>
      <c r="L23" s="33">
        <f t="shared" si="3"/>
        <v>205</v>
      </c>
    </row>
    <row r="24" spans="1:12">
      <c r="A24" s="29">
        <f>SUBTOTAL(3,B$8:B24)</f>
        <v>17</v>
      </c>
      <c r="B24" s="34">
        <v>20</v>
      </c>
      <c r="C24" s="35">
        <v>201</v>
      </c>
      <c r="D24" s="35"/>
      <c r="E24" s="35"/>
      <c r="F24" s="35">
        <v>102</v>
      </c>
      <c r="G24" s="35" t="s">
        <v>38</v>
      </c>
      <c r="H24" s="35">
        <v>600</v>
      </c>
      <c r="I24" s="36">
        <v>700</v>
      </c>
      <c r="J24" s="33">
        <f t="shared" si="1"/>
        <v>324</v>
      </c>
      <c r="K24" s="33">
        <f t="shared" si="2"/>
        <v>161</v>
      </c>
      <c r="L24" s="33">
        <f t="shared" si="3"/>
        <v>485</v>
      </c>
    </row>
    <row r="25" spans="1:12">
      <c r="A25" s="29">
        <f>SUBTOTAL(3,B$8:B25)</f>
        <v>18</v>
      </c>
      <c r="B25" s="34">
        <v>60</v>
      </c>
      <c r="C25" s="35">
        <v>602</v>
      </c>
      <c r="D25" s="35"/>
      <c r="E25" s="35"/>
      <c r="F25" s="35">
        <v>604</v>
      </c>
      <c r="G25" s="35" t="s">
        <v>39</v>
      </c>
      <c r="H25" s="35">
        <v>300</v>
      </c>
      <c r="I25" s="36">
        <v>550</v>
      </c>
      <c r="J25" s="33">
        <f t="shared" si="1"/>
        <v>210</v>
      </c>
      <c r="K25" s="33">
        <f t="shared" si="2"/>
        <v>102.5</v>
      </c>
      <c r="L25" s="33">
        <f t="shared" si="3"/>
        <v>312.5</v>
      </c>
    </row>
    <row r="26" spans="1:12">
      <c r="A26" s="29">
        <f>SUBTOTAL(3,B$8:B26)</f>
        <v>19</v>
      </c>
      <c r="B26" s="34">
        <v>20</v>
      </c>
      <c r="C26" s="35">
        <v>203</v>
      </c>
      <c r="D26" s="35"/>
      <c r="E26" s="35"/>
      <c r="F26" s="35">
        <v>591</v>
      </c>
      <c r="G26" s="35" t="s">
        <v>40</v>
      </c>
      <c r="H26" s="35">
        <v>900</v>
      </c>
      <c r="I26" s="36">
        <v>150</v>
      </c>
      <c r="J26" s="33">
        <f t="shared" si="1"/>
        <v>270</v>
      </c>
      <c r="K26" s="33">
        <f t="shared" si="2"/>
        <v>142.5</v>
      </c>
      <c r="L26" s="33">
        <f t="shared" si="3"/>
        <v>412.5</v>
      </c>
    </row>
  </sheetData>
  <autoFilter ref="A7:G26">
    <filterColumn colId="1"/>
  </autoFilter>
  <mergeCells count="13">
    <mergeCell ref="F4:F6"/>
    <mergeCell ref="A4:A6"/>
    <mergeCell ref="B4:B6"/>
    <mergeCell ref="C4:C6"/>
    <mergeCell ref="D4:D6"/>
    <mergeCell ref="E4:E6"/>
    <mergeCell ref="G4:G6"/>
    <mergeCell ref="H4:L4"/>
    <mergeCell ref="H5:H6"/>
    <mergeCell ref="I5:I6"/>
    <mergeCell ref="J5:J6"/>
    <mergeCell ref="K5:K6"/>
    <mergeCell ref="L5:L6"/>
  </mergeCells>
  <dataValidations count="1">
    <dataValidation type="list" allowBlank="1" showInputMessage="1" showErrorMessage="1" sqref="G2">
      <formula1>$G$8:$G$26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اخرى</vt:lpstr>
      <vt:lpstr>مرتبات اكتوبر</vt:lpstr>
      <vt:lpstr>تامينات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2013-11-26T21:20:06Z</dcterms:created>
  <dcterms:modified xsi:type="dcterms:W3CDTF">2013-11-26T21:35:53Z</dcterms:modified>
</cp:coreProperties>
</file>